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U:\Site_PAR\Donnees\_Marches\DEPARTEMENTS ET PÔLES\PÔLES\Pôle -CDG\2026\26-xxx Rétrofit des CTA de la tour sud  remplacement des ventilateurs des CTA 1 et CTA 2\03- DCE\DCE version de travail\Version 1\"/>
    </mc:Choice>
  </mc:AlternateContent>
  <xr:revisionPtr revIDLastSave="0" documentId="13_ncr:1_{4E5E2DA5-6CF1-4164-9890-2882CD14AE96}" xr6:coauthVersionLast="47" xr6:coauthVersionMax="47" xr10:uidLastSave="{00000000-0000-0000-0000-000000000000}"/>
  <bookViews>
    <workbookView showHorizontalScroll="0" showVerticalScroll="0" showSheetTabs="0" xWindow="-120" yWindow="-120" windowWidth="20730" windowHeight="11040" tabRatio="879" xr2:uid="{DA933A6B-C028-480D-87B7-66376E5A552C}"/>
  </bookViews>
  <sheets>
    <sheet name="LOT3_PCCV" sheetId="8" r:id="rId1"/>
  </sheets>
  <definedNames>
    <definedName name="_xlnm.Print_Titles" localSheetId="0">LOT3_PCCV!$1:$4</definedName>
    <definedName name="_xlnm.Print_Area" localSheetId="0">LOT3_PCCV!$A$1:$K$69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8" l="1"/>
  <c r="J19" i="8"/>
  <c r="J17" i="8"/>
  <c r="J12" i="8"/>
  <c r="J10" i="8"/>
  <c r="J8" i="8"/>
  <c r="J7" i="8"/>
  <c r="I21" i="8"/>
  <c r="I20" i="8"/>
  <c r="I19" i="8"/>
  <c r="I18" i="8"/>
  <c r="I17" i="8"/>
  <c r="I16" i="8"/>
  <c r="I15" i="8"/>
  <c r="I14" i="8"/>
  <c r="I13" i="8"/>
  <c r="I12" i="8"/>
  <c r="I11" i="8"/>
  <c r="I10" i="8"/>
  <c r="I9" i="8"/>
  <c r="I8" i="8"/>
  <c r="I7" i="8"/>
  <c r="K23" i="8" l="1"/>
  <c r="K24" i="8" l="1"/>
  <c r="K25" i="8" s="1"/>
</calcChain>
</file>

<file path=xl/sharedStrings.xml><?xml version="1.0" encoding="utf-8"?>
<sst xmlns="http://schemas.openxmlformats.org/spreadsheetml/2006/main" count="86" uniqueCount="73">
  <si>
    <t>DPGF</t>
  </si>
  <si>
    <t>Chapitre</t>
  </si>
  <si>
    <t>Section</t>
  </si>
  <si>
    <t>N° Prix</t>
  </si>
  <si>
    <t>Ref CCTP</t>
  </si>
  <si>
    <t>Prestation</t>
  </si>
  <si>
    <t>Unité</t>
  </si>
  <si>
    <t>Quantité entreprise</t>
  </si>
  <si>
    <t>Prix unitaire</t>
  </si>
  <si>
    <t>Prix total HT</t>
  </si>
  <si>
    <t>Sous-total HT</t>
  </si>
  <si>
    <t>Total HT</t>
  </si>
  <si>
    <t>Etudes d'exécutions</t>
  </si>
  <si>
    <t>Ensemble</t>
  </si>
  <si>
    <t>DOE</t>
  </si>
  <si>
    <t>Unitaire</t>
  </si>
  <si>
    <t>TOTAL HT</t>
  </si>
  <si>
    <t>TVA 20%</t>
  </si>
  <si>
    <t>TOTAL TTC</t>
  </si>
  <si>
    <t>2.4.4</t>
  </si>
  <si>
    <t>Schéma de principe</t>
  </si>
  <si>
    <t>Vu, complété et accepté par l’entreprise – date et lieu et signature avec cachet :</t>
  </si>
  <si>
    <t>3.1.1</t>
  </si>
  <si>
    <t>3.1 Etudes d'exécution</t>
  </si>
  <si>
    <t>3.2 Déposes CVC</t>
  </si>
  <si>
    <t>Dépose ventilateurs existants</t>
  </si>
  <si>
    <t>3.2.1</t>
  </si>
  <si>
    <t>3.2.2</t>
  </si>
  <si>
    <t>Dépose électrique</t>
  </si>
  <si>
    <t>3.3 Tôlerie</t>
  </si>
  <si>
    <t>3.3.1</t>
  </si>
  <si>
    <t>Tôlerie support ventilateur</t>
  </si>
  <si>
    <t>3.3.2</t>
  </si>
  <si>
    <t>Obturation CTA</t>
  </si>
  <si>
    <t>3.4 Aéraulique</t>
  </si>
  <si>
    <t>3.4.1</t>
  </si>
  <si>
    <t>Ventilateur soufflage</t>
  </si>
  <si>
    <t>Registre d'isolement au soufflage</t>
  </si>
  <si>
    <t>Ventilateur reprise</t>
  </si>
  <si>
    <t>Manchettes</t>
  </si>
  <si>
    <t>3.4.2</t>
  </si>
  <si>
    <t>3.4.3</t>
  </si>
  <si>
    <t>3.4.4</t>
  </si>
  <si>
    <t>Gaine aéraulique</t>
  </si>
  <si>
    <t>3.5 Electricité</t>
  </si>
  <si>
    <t>3.5.1</t>
  </si>
  <si>
    <t>Raccordement CFO des ventilateurs</t>
  </si>
  <si>
    <t>Raccordement CFA</t>
  </si>
  <si>
    <t>3.5.2</t>
  </si>
  <si>
    <t>3.6 Essais, DOE</t>
  </si>
  <si>
    <t>3.6.1</t>
  </si>
  <si>
    <t>Essais / mise en service</t>
  </si>
  <si>
    <t>3.6.2</t>
  </si>
  <si>
    <t>3.6.3</t>
  </si>
  <si>
    <t>3. Description détaillée des prestations</t>
  </si>
  <si>
    <t>1.01</t>
  </si>
  <si>
    <t>1.02</t>
  </si>
  <si>
    <t>1.03</t>
  </si>
  <si>
    <t>1.04</t>
  </si>
  <si>
    <t>1.05</t>
  </si>
  <si>
    <t>1.06</t>
  </si>
  <si>
    <t>1.07</t>
  </si>
  <si>
    <t>1.08</t>
  </si>
  <si>
    <t>1.09</t>
  </si>
  <si>
    <t>1.10</t>
  </si>
  <si>
    <t>1.11</t>
  </si>
  <si>
    <t>1.12</t>
  </si>
  <si>
    <t>1.13</t>
  </si>
  <si>
    <t>1.14</t>
  </si>
  <si>
    <t>1.15</t>
  </si>
  <si>
    <t>Indice 1 - 15/06/26</t>
  </si>
  <si>
    <r>
      <t xml:space="preserve">Marché de travaux relatif au retrofit des CTA de la tour SUD sur la plateforme aéroportuaire de Roissy-Charles-de-Gaulle
</t>
    </r>
    <r>
      <rPr>
        <b/>
        <sz val="14"/>
        <color rgb="FFFF0000"/>
        <rFont val="Calibri"/>
        <family val="2"/>
        <scheme val="minor"/>
      </rPr>
      <t xml:space="preserve">N° de marché : </t>
    </r>
  </si>
  <si>
    <t>Chaque désignation de poste est volontairement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 
Dpgf non contractuelle et destinée au jugement des offres.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</si>
</sst>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 &quot;€&quot;"/>
    <numFmt numFmtId="165" formatCode="_-* #,##0.00\ [$€-40C]_-;\-* #,##0.00\ [$€-40C]_-;_-* &quot;-&quot;??\ [$€-40C]_-;_-@_-"/>
    <numFmt numFmtId="166" formatCode="0.0"/>
    <numFmt numFmtId="167" formatCode="#,##0.00\ &quot;€&quot;"/>
  </numFmts>
  <fonts count="14" x14ac:knownFonts="1">
    <font>
      <sz val="11"/>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
      <sz val="10"/>
      <color rgb="FF000000"/>
      <name val="Arial"/>
      <family val="2"/>
    </font>
    <font>
      <sz val="11"/>
      <color theme="1"/>
      <name val="Calibri"/>
      <family val="2"/>
      <scheme val="minor"/>
    </font>
    <font>
      <sz val="11"/>
      <color indexed="8"/>
      <name val="Calibri"/>
      <family val="2"/>
    </font>
    <font>
      <b/>
      <sz val="14"/>
      <name val="Calibri"/>
      <family val="2"/>
      <scheme val="minor"/>
    </font>
    <font>
      <i/>
      <sz val="11"/>
      <color indexed="8"/>
      <name val="Calibri"/>
      <family val="2"/>
      <scheme val="minor"/>
    </font>
    <font>
      <b/>
      <sz val="10"/>
      <color rgb="FF000000"/>
      <name val="Arial"/>
      <family val="2"/>
    </font>
    <font>
      <b/>
      <sz val="11"/>
      <color theme="0" tint="-0.499984740745262"/>
      <name val="Calibri"/>
      <family val="2"/>
      <scheme val="minor"/>
    </font>
    <font>
      <sz val="11"/>
      <color theme="0" tint="-0.499984740745262"/>
      <name val="Calibri"/>
      <family val="2"/>
      <scheme val="minor"/>
    </font>
    <font>
      <sz val="14"/>
      <name val="Calibri"/>
      <family val="2"/>
      <scheme val="minor"/>
    </font>
    <font>
      <b/>
      <sz val="14"/>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bottom style="double">
        <color indexed="64"/>
      </bottom>
      <diagonal/>
    </border>
    <border>
      <left style="double">
        <color indexed="64"/>
      </left>
      <right style="thin">
        <color indexed="64"/>
      </right>
      <top style="double">
        <color indexed="64"/>
      </top>
      <bottom style="double">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5" fillId="0" borderId="0"/>
    <xf numFmtId="0" fontId="6" fillId="0" borderId="0"/>
    <xf numFmtId="44" fontId="5" fillId="0" borderId="0" applyFont="0" applyFill="0" applyBorder="0" applyAlignment="0" applyProtection="0"/>
  </cellStyleXfs>
  <cellXfs count="62">
    <xf numFmtId="0" fontId="0" fillId="0" borderId="0" xfId="0"/>
    <xf numFmtId="0" fontId="2" fillId="0" borderId="0" xfId="0" applyFont="1"/>
    <xf numFmtId="3" fontId="0" fillId="0" borderId="0" xfId="0" applyNumberFormat="1"/>
    <xf numFmtId="164" fontId="0" fillId="0" borderId="0" xfId="0" applyNumberFormat="1"/>
    <xf numFmtId="0" fontId="1" fillId="0" borderId="0" xfId="0" applyFont="1" applyAlignment="1">
      <alignment wrapText="1"/>
    </xf>
    <xf numFmtId="164" fontId="1" fillId="0" borderId="0" xfId="0" applyNumberFormat="1" applyFont="1"/>
    <xf numFmtId="0" fontId="1" fillId="0" borderId="7" xfId="0" applyFont="1" applyBorder="1"/>
    <xf numFmtId="0" fontId="0" fillId="0" borderId="7" xfId="0" applyBorder="1"/>
    <xf numFmtId="2" fontId="0" fillId="0" borderId="0" xfId="0" applyNumberFormat="1" applyAlignment="1">
      <alignment horizontal="center" vertical="center" wrapText="1"/>
    </xf>
    <xf numFmtId="0" fontId="1" fillId="0" borderId="1" xfId="0" applyFont="1" applyBorder="1" applyAlignment="1">
      <alignment wrapText="1"/>
    </xf>
    <xf numFmtId="0" fontId="0" fillId="0" borderId="1" xfId="0" applyBorder="1"/>
    <xf numFmtId="0" fontId="11" fillId="0" borderId="0" xfId="0" applyFont="1"/>
    <xf numFmtId="3" fontId="11" fillId="0" borderId="0" xfId="0" applyNumberFormat="1" applyFont="1"/>
    <xf numFmtId="164" fontId="1" fillId="0" borderId="1" xfId="0" applyNumberFormat="1" applyFont="1" applyBorder="1" applyAlignment="1">
      <alignment wrapText="1"/>
    </xf>
    <xf numFmtId="164" fontId="10" fillId="0" borderId="0" xfId="0" applyNumberFormat="1" applyFont="1"/>
    <xf numFmtId="166" fontId="11" fillId="0" borderId="0" xfId="0" applyNumberFormat="1" applyFont="1"/>
    <xf numFmtId="0" fontId="0" fillId="0" borderId="0" xfId="0" applyAlignment="1">
      <alignment horizontal="left"/>
    </xf>
    <xf numFmtId="0" fontId="1" fillId="0" borderId="1" xfId="0" applyFont="1" applyBorder="1" applyAlignment="1">
      <alignment horizontal="left" wrapText="1"/>
    </xf>
    <xf numFmtId="165" fontId="0" fillId="0" borderId="2" xfId="0" applyNumberFormat="1" applyBorder="1"/>
    <xf numFmtId="164" fontId="0" fillId="0" borderId="4" xfId="0" applyNumberFormat="1" applyBorder="1"/>
    <xf numFmtId="0" fontId="0" fillId="0" borderId="3" xfId="0" applyBorder="1"/>
    <xf numFmtId="3" fontId="0" fillId="0" borderId="3" xfId="0" applyNumberFormat="1" applyBorder="1"/>
    <xf numFmtId="164" fontId="1" fillId="0" borderId="4" xfId="0" applyNumberFormat="1" applyFont="1" applyBorder="1"/>
    <xf numFmtId="0" fontId="0" fillId="0" borderId="2" xfId="0" applyBorder="1" applyAlignment="1">
      <alignment horizontal="left"/>
    </xf>
    <xf numFmtId="0" fontId="0" fillId="0" borderId="1" xfId="0" applyBorder="1" applyAlignment="1">
      <alignment horizontal="left" vertical="top"/>
    </xf>
    <xf numFmtId="0" fontId="1" fillId="0" borderId="2" xfId="0" applyFont="1" applyBorder="1" applyAlignment="1">
      <alignment horizontal="left" wrapText="1"/>
    </xf>
    <xf numFmtId="0" fontId="0" fillId="0" borderId="1" xfId="0" applyBorder="1" applyAlignment="1">
      <alignment horizontal="left" vertical="center"/>
    </xf>
    <xf numFmtId="0" fontId="0" fillId="0" borderId="1" xfId="0" applyBorder="1" applyAlignment="1">
      <alignment horizontal="left"/>
    </xf>
    <xf numFmtId="2" fontId="0" fillId="0" borderId="11" xfId="0" applyNumberFormat="1" applyBorder="1"/>
    <xf numFmtId="2" fontId="0" fillId="0" borderId="0" xfId="0" applyNumberFormat="1"/>
    <xf numFmtId="2" fontId="4" fillId="0" borderId="0" xfId="0" applyNumberFormat="1" applyFont="1" applyAlignment="1">
      <alignment horizontal="justify" vertical="center"/>
    </xf>
    <xf numFmtId="167" fontId="0" fillId="0" borderId="1" xfId="3" applyNumberFormat="1" applyFont="1" applyBorder="1"/>
    <xf numFmtId="167" fontId="0" fillId="0" borderId="1" xfId="0" applyNumberFormat="1" applyBorder="1" applyAlignment="1">
      <alignment horizontal="left" vertical="center"/>
    </xf>
    <xf numFmtId="167" fontId="0" fillId="0" borderId="0" xfId="0" applyNumberFormat="1"/>
    <xf numFmtId="167" fontId="1" fillId="0" borderId="0" xfId="0" applyNumberFormat="1" applyFont="1"/>
    <xf numFmtId="167" fontId="4" fillId="0" borderId="0" xfId="0" applyNumberFormat="1" applyFont="1" applyAlignment="1">
      <alignment horizontal="justify" vertical="center"/>
    </xf>
    <xf numFmtId="167" fontId="9" fillId="0" borderId="5" xfId="0" applyNumberFormat="1" applyFont="1" applyBorder="1" applyAlignment="1">
      <alignment horizontal="right" vertical="center"/>
    </xf>
    <xf numFmtId="167" fontId="9" fillId="0" borderId="6" xfId="0" applyNumberFormat="1" applyFont="1" applyBorder="1" applyAlignment="1">
      <alignment horizontal="right" vertical="center"/>
    </xf>
    <xf numFmtId="0" fontId="4" fillId="0" borderId="1" xfId="0" applyFont="1" applyBorder="1" applyAlignment="1">
      <alignment horizontal="justify" vertical="center"/>
    </xf>
    <xf numFmtId="167" fontId="9" fillId="0" borderId="1" xfId="0" applyNumberFormat="1" applyFont="1" applyBorder="1" applyAlignment="1">
      <alignment horizontal="right"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167" fontId="1" fillId="0" borderId="1" xfId="0" applyNumberFormat="1" applyFont="1" applyBorder="1" applyAlignment="1">
      <alignment horizontal="center" vertical="center"/>
    </xf>
    <xf numFmtId="3" fontId="11" fillId="0" borderId="14" xfId="0" applyNumberFormat="1" applyFont="1" applyBorder="1" applyAlignment="1">
      <alignment horizontal="center"/>
    </xf>
    <xf numFmtId="3" fontId="11" fillId="0" borderId="15" xfId="0" applyNumberFormat="1" applyFont="1" applyBorder="1" applyAlignment="1">
      <alignment horizontal="center"/>
    </xf>
    <xf numFmtId="3" fontId="11" fillId="0" borderId="16" xfId="0" applyNumberFormat="1" applyFont="1" applyBorder="1" applyAlignment="1">
      <alignment horizontal="center"/>
    </xf>
    <xf numFmtId="3" fontId="11" fillId="0" borderId="8" xfId="0" applyNumberFormat="1" applyFont="1" applyBorder="1" applyAlignment="1">
      <alignment horizontal="center"/>
    </xf>
    <xf numFmtId="3" fontId="11" fillId="0" borderId="0" xfId="0" applyNumberFormat="1" applyFont="1" applyAlignment="1">
      <alignment horizontal="center"/>
    </xf>
    <xf numFmtId="3" fontId="11" fillId="0" borderId="9" xfId="0" applyNumberFormat="1" applyFont="1" applyBorder="1" applyAlignment="1">
      <alignment horizontal="center"/>
    </xf>
    <xf numFmtId="3" fontId="11" fillId="0" borderId="17" xfId="0" applyNumberFormat="1" applyFont="1" applyBorder="1" applyAlignment="1">
      <alignment horizontal="center"/>
    </xf>
    <xf numFmtId="3" fontId="11" fillId="0" borderId="7" xfId="0" applyNumberFormat="1" applyFont="1" applyBorder="1" applyAlignment="1">
      <alignment horizontal="center"/>
    </xf>
    <xf numFmtId="3" fontId="11" fillId="0" borderId="13" xfId="0" applyNumberFormat="1" applyFont="1" applyBorder="1" applyAlignment="1">
      <alignment horizontal="center"/>
    </xf>
    <xf numFmtId="0" fontId="7" fillId="2" borderId="8" xfId="2" applyFont="1" applyFill="1" applyBorder="1" applyAlignment="1">
      <alignment horizontal="center" vertical="center" wrapText="1"/>
    </xf>
    <xf numFmtId="0" fontId="7" fillId="2" borderId="0" xfId="2" applyFont="1" applyFill="1" applyAlignment="1">
      <alignment horizontal="center" vertical="center" wrapText="1"/>
    </xf>
    <xf numFmtId="0" fontId="7" fillId="3" borderId="8" xfId="2" applyFont="1" applyFill="1" applyBorder="1" applyAlignment="1">
      <alignment horizontal="center" vertical="center" wrapText="1"/>
    </xf>
    <xf numFmtId="0" fontId="7" fillId="3" borderId="0" xfId="2" applyFont="1" applyFill="1" applyAlignment="1">
      <alignment horizontal="center" vertical="center" wrapText="1"/>
    </xf>
    <xf numFmtId="0" fontId="12" fillId="3" borderId="0" xfId="2" applyFont="1" applyFill="1" applyAlignment="1">
      <alignment horizontal="center" vertical="center" wrapText="1"/>
    </xf>
    <xf numFmtId="0" fontId="8" fillId="0" borderId="8" xfId="2" applyFont="1" applyBorder="1" applyAlignment="1">
      <alignment horizontal="center" vertical="center" wrapText="1"/>
    </xf>
    <xf numFmtId="0" fontId="8" fillId="0" borderId="0" xfId="2" applyFont="1" applyAlignment="1">
      <alignment horizontal="center" vertical="center" wrapText="1"/>
    </xf>
    <xf numFmtId="0" fontId="0" fillId="0" borderId="1" xfId="0" applyBorder="1" applyAlignment="1">
      <alignment horizontal="left" vertical="center"/>
    </xf>
    <xf numFmtId="167" fontId="0" fillId="0" borderId="1" xfId="0" applyNumberFormat="1" applyBorder="1" applyAlignment="1">
      <alignment horizontal="left" vertical="center"/>
    </xf>
  </cellXfs>
  <cellStyles count="4">
    <cellStyle name="Monétaire" xfId="3" builtinId="4"/>
    <cellStyle name="Normal" xfId="0" builtinId="0"/>
    <cellStyle name="Normal 2 2" xfId="2" xr:uid="{C9285375-7B67-4EDE-BA71-471ACF3CCBDD}"/>
    <cellStyle name="Normal 2 6" xfId="1" xr:uid="{9CA1CCAC-3FCF-4B76-9CB5-8F93DA55A4C6}"/>
  </cellStyles>
  <dxfs count="0"/>
  <tableStyles count="0" defaultTableStyle="TableStyleMedium2" defaultPivotStyle="PivotStyleLight16"/>
  <colors>
    <mruColors>
      <color rgb="FF009193"/>
      <color rgb="FFFFCC99"/>
      <color rgb="FF00FFFF"/>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9B053-46FE-42B8-89FC-028998BBC4B7}">
  <dimension ref="A1:T43"/>
  <sheetViews>
    <sheetView tabSelected="1" zoomScale="70" zoomScaleNormal="70" workbookViewId="0">
      <selection activeCell="M16" sqref="M16"/>
    </sheetView>
  </sheetViews>
  <sheetFormatPr baseColWidth="10" defaultColWidth="11.140625" defaultRowHeight="15" x14ac:dyDescent="0.25"/>
  <cols>
    <col min="2" max="2" width="34.42578125" style="16" bestFit="1" customWidth="1"/>
    <col min="5" max="5" width="59.140625" customWidth="1"/>
    <col min="8" max="8" width="12.28515625" bestFit="1" customWidth="1"/>
    <col min="9" max="9" width="14.7109375" style="2" customWidth="1"/>
    <col min="10" max="10" width="12.7109375" style="2" bestFit="1" customWidth="1"/>
    <col min="11" max="11" width="16.140625" style="5" customWidth="1"/>
    <col min="12" max="12" width="3.7109375" customWidth="1"/>
  </cols>
  <sheetData>
    <row r="1" spans="1:11" s="8" customFormat="1" ht="18" customHeight="1" x14ac:dyDescent="0.25">
      <c r="A1" s="53" t="s">
        <v>0</v>
      </c>
      <c r="B1" s="54"/>
      <c r="C1" s="54"/>
      <c r="D1" s="54"/>
      <c r="E1" s="54"/>
      <c r="F1" s="54"/>
      <c r="G1" s="54"/>
      <c r="H1" s="54"/>
      <c r="I1" s="54"/>
      <c r="J1" s="54"/>
      <c r="K1" s="54"/>
    </row>
    <row r="2" spans="1:11" s="8" customFormat="1" ht="43.9" customHeight="1" x14ac:dyDescent="0.25">
      <c r="A2" s="53" t="s">
        <v>71</v>
      </c>
      <c r="B2" s="54"/>
      <c r="C2" s="54"/>
      <c r="D2" s="54"/>
      <c r="E2" s="54"/>
      <c r="F2" s="54"/>
      <c r="G2" s="54"/>
      <c r="H2" s="54"/>
      <c r="I2" s="54"/>
      <c r="J2" s="54"/>
      <c r="K2" s="54"/>
    </row>
    <row r="3" spans="1:11" s="8" customFormat="1" ht="19.149999999999999" customHeight="1" x14ac:dyDescent="0.25">
      <c r="A3" s="55"/>
      <c r="B3" s="56"/>
      <c r="C3" s="56"/>
      <c r="D3" s="56"/>
      <c r="E3" s="56"/>
      <c r="F3" s="56"/>
      <c r="G3" s="56"/>
      <c r="H3" s="56"/>
      <c r="I3" s="57" t="s">
        <v>70</v>
      </c>
      <c r="J3" s="57"/>
      <c r="K3" s="57"/>
    </row>
    <row r="4" spans="1:11" s="8" customFormat="1" ht="51" customHeight="1" x14ac:dyDescent="0.25">
      <c r="A4" s="58" t="s">
        <v>72</v>
      </c>
      <c r="B4" s="59"/>
      <c r="C4" s="59"/>
      <c r="D4" s="59"/>
      <c r="E4" s="59"/>
      <c r="F4" s="59"/>
      <c r="G4" s="59"/>
      <c r="H4" s="59"/>
      <c r="I4" s="59"/>
      <c r="J4" s="59"/>
      <c r="K4" s="59"/>
    </row>
    <row r="5" spans="1:11" x14ac:dyDescent="0.25">
      <c r="D5" s="6"/>
      <c r="E5" s="6"/>
      <c r="F5" s="6"/>
      <c r="G5" s="7"/>
      <c r="H5" s="7"/>
      <c r="I5" s="7"/>
      <c r="J5"/>
    </row>
    <row r="6" spans="1:11" s="4" customFormat="1" ht="30" x14ac:dyDescent="0.25">
      <c r="A6" s="9" t="s">
        <v>1</v>
      </c>
      <c r="B6" s="17" t="s">
        <v>2</v>
      </c>
      <c r="C6" s="9" t="s">
        <v>3</v>
      </c>
      <c r="D6" s="9" t="s">
        <v>4</v>
      </c>
      <c r="E6" s="25" t="s">
        <v>5</v>
      </c>
      <c r="F6" s="9" t="s">
        <v>6</v>
      </c>
      <c r="G6" s="9" t="s">
        <v>7</v>
      </c>
      <c r="H6" s="9" t="s">
        <v>8</v>
      </c>
      <c r="I6" s="9" t="s">
        <v>9</v>
      </c>
      <c r="J6" s="9" t="s">
        <v>10</v>
      </c>
      <c r="K6" s="13" t="s">
        <v>11</v>
      </c>
    </row>
    <row r="7" spans="1:11" x14ac:dyDescent="0.25">
      <c r="A7" s="40" t="s">
        <v>54</v>
      </c>
      <c r="B7" s="26" t="s">
        <v>23</v>
      </c>
      <c r="C7" s="10" t="s">
        <v>55</v>
      </c>
      <c r="D7" s="10" t="s">
        <v>22</v>
      </c>
      <c r="E7" s="23" t="s">
        <v>12</v>
      </c>
      <c r="F7" s="10" t="s">
        <v>13</v>
      </c>
      <c r="G7" s="28">
        <v>1</v>
      </c>
      <c r="H7" s="31"/>
      <c r="I7" s="31">
        <f t="shared" ref="I7:I21" si="0">H7*G7</f>
        <v>0</v>
      </c>
      <c r="J7" s="32">
        <f>I7</f>
        <v>0</v>
      </c>
      <c r="K7" s="43">
        <f>SUM(J7:J21)</f>
        <v>0</v>
      </c>
    </row>
    <row r="8" spans="1:11" s="1" customFormat="1" x14ac:dyDescent="0.25">
      <c r="A8" s="41"/>
      <c r="B8" s="60" t="s">
        <v>24</v>
      </c>
      <c r="C8" s="10" t="s">
        <v>56</v>
      </c>
      <c r="D8" s="10" t="s">
        <v>26</v>
      </c>
      <c r="E8" s="23" t="s">
        <v>25</v>
      </c>
      <c r="F8" s="10" t="s">
        <v>15</v>
      </c>
      <c r="G8" s="28"/>
      <c r="H8" s="31"/>
      <c r="I8" s="31">
        <f t="shared" si="0"/>
        <v>0</v>
      </c>
      <c r="J8" s="61">
        <f>SUM(I8:I9)</f>
        <v>0</v>
      </c>
      <c r="K8" s="43"/>
    </row>
    <row r="9" spans="1:11" s="1" customFormat="1" x14ac:dyDescent="0.25">
      <c r="A9" s="41"/>
      <c r="B9" s="60"/>
      <c r="C9" s="10" t="s">
        <v>57</v>
      </c>
      <c r="D9" s="10" t="s">
        <v>27</v>
      </c>
      <c r="E9" s="23" t="s">
        <v>28</v>
      </c>
      <c r="F9" s="10" t="s">
        <v>13</v>
      </c>
      <c r="G9" s="28">
        <v>1</v>
      </c>
      <c r="H9" s="31"/>
      <c r="I9" s="31">
        <f t="shared" si="0"/>
        <v>0</v>
      </c>
      <c r="J9" s="61"/>
      <c r="K9" s="43"/>
    </row>
    <row r="10" spans="1:11" s="1" customFormat="1" x14ac:dyDescent="0.25">
      <c r="A10" s="41"/>
      <c r="B10" s="60" t="s">
        <v>29</v>
      </c>
      <c r="C10" s="10" t="s">
        <v>58</v>
      </c>
      <c r="D10" s="10" t="s">
        <v>30</v>
      </c>
      <c r="E10" s="23" t="s">
        <v>31</v>
      </c>
      <c r="F10" s="10" t="s">
        <v>15</v>
      </c>
      <c r="G10" s="28"/>
      <c r="H10" s="31"/>
      <c r="I10" s="31">
        <f t="shared" si="0"/>
        <v>0</v>
      </c>
      <c r="J10" s="61">
        <f>SUM(I10:I11)</f>
        <v>0</v>
      </c>
      <c r="K10" s="43"/>
    </row>
    <row r="11" spans="1:11" s="1" customFormat="1" ht="13.9" customHeight="1" x14ac:dyDescent="0.25">
      <c r="A11" s="41"/>
      <c r="B11" s="60"/>
      <c r="C11" s="10" t="s">
        <v>59</v>
      </c>
      <c r="D11" s="10" t="s">
        <v>32</v>
      </c>
      <c r="E11" s="23" t="s">
        <v>33</v>
      </c>
      <c r="F11" s="10" t="s">
        <v>15</v>
      </c>
      <c r="G11" s="28"/>
      <c r="H11" s="31"/>
      <c r="I11" s="31">
        <f t="shared" si="0"/>
        <v>0</v>
      </c>
      <c r="J11" s="61"/>
      <c r="K11" s="43"/>
    </row>
    <row r="12" spans="1:11" s="1" customFormat="1" ht="13.9" customHeight="1" x14ac:dyDescent="0.25">
      <c r="A12" s="41"/>
      <c r="B12" s="60" t="s">
        <v>34</v>
      </c>
      <c r="C12" s="10" t="s">
        <v>60</v>
      </c>
      <c r="D12" s="10" t="s">
        <v>35</v>
      </c>
      <c r="E12" s="23" t="s">
        <v>36</v>
      </c>
      <c r="F12" s="10" t="s">
        <v>15</v>
      </c>
      <c r="G12" s="28"/>
      <c r="H12" s="31"/>
      <c r="I12" s="31">
        <f t="shared" si="0"/>
        <v>0</v>
      </c>
      <c r="J12" s="61">
        <f>SUM(I12:I16)</f>
        <v>0</v>
      </c>
      <c r="K12" s="43"/>
    </row>
    <row r="13" spans="1:11" s="1" customFormat="1" ht="13.9" customHeight="1" x14ac:dyDescent="0.25">
      <c r="A13" s="41"/>
      <c r="B13" s="60"/>
      <c r="C13" s="10" t="s">
        <v>61</v>
      </c>
      <c r="D13" s="10" t="s">
        <v>40</v>
      </c>
      <c r="E13" s="23" t="s">
        <v>38</v>
      </c>
      <c r="F13" s="10" t="s">
        <v>15</v>
      </c>
      <c r="G13" s="28"/>
      <c r="H13" s="31"/>
      <c r="I13" s="31">
        <f t="shared" si="0"/>
        <v>0</v>
      </c>
      <c r="J13" s="61"/>
      <c r="K13" s="43"/>
    </row>
    <row r="14" spans="1:11" s="1" customFormat="1" x14ac:dyDescent="0.25">
      <c r="A14" s="41"/>
      <c r="B14" s="60"/>
      <c r="C14" s="10" t="s">
        <v>62</v>
      </c>
      <c r="D14" s="10" t="s">
        <v>41</v>
      </c>
      <c r="E14" s="23" t="s">
        <v>37</v>
      </c>
      <c r="F14" s="10" t="s">
        <v>13</v>
      </c>
      <c r="G14" s="28">
        <v>1</v>
      </c>
      <c r="H14" s="31"/>
      <c r="I14" s="31">
        <f t="shared" si="0"/>
        <v>0</v>
      </c>
      <c r="J14" s="61"/>
      <c r="K14" s="43"/>
    </row>
    <row r="15" spans="1:11" s="1" customFormat="1" x14ac:dyDescent="0.25">
      <c r="A15" s="41"/>
      <c r="B15" s="60"/>
      <c r="C15" s="10" t="s">
        <v>63</v>
      </c>
      <c r="D15" s="10" t="s">
        <v>42</v>
      </c>
      <c r="E15" s="23" t="s">
        <v>39</v>
      </c>
      <c r="F15" s="10" t="s">
        <v>13</v>
      </c>
      <c r="G15" s="28">
        <v>1</v>
      </c>
      <c r="H15" s="31"/>
      <c r="I15" s="31">
        <f t="shared" si="0"/>
        <v>0</v>
      </c>
      <c r="J15" s="61"/>
      <c r="K15" s="43"/>
    </row>
    <row r="16" spans="1:11" s="1" customFormat="1" x14ac:dyDescent="0.25">
      <c r="A16" s="41"/>
      <c r="B16" s="60"/>
      <c r="C16" s="10" t="s">
        <v>64</v>
      </c>
      <c r="D16" s="10" t="s">
        <v>19</v>
      </c>
      <c r="E16" s="23" t="s">
        <v>43</v>
      </c>
      <c r="F16" s="10" t="s">
        <v>13</v>
      </c>
      <c r="G16" s="28">
        <v>1</v>
      </c>
      <c r="H16" s="31"/>
      <c r="I16" s="31">
        <f t="shared" si="0"/>
        <v>0</v>
      </c>
      <c r="J16" s="61"/>
      <c r="K16" s="43"/>
    </row>
    <row r="17" spans="1:20" s="1" customFormat="1" x14ac:dyDescent="0.25">
      <c r="A17" s="41"/>
      <c r="B17" s="60" t="s">
        <v>44</v>
      </c>
      <c r="C17" s="10" t="s">
        <v>65</v>
      </c>
      <c r="D17" s="10" t="s">
        <v>45</v>
      </c>
      <c r="E17" s="23" t="s">
        <v>46</v>
      </c>
      <c r="F17" s="10" t="s">
        <v>13</v>
      </c>
      <c r="G17" s="28">
        <v>1</v>
      </c>
      <c r="H17" s="31"/>
      <c r="I17" s="31">
        <f t="shared" si="0"/>
        <v>0</v>
      </c>
      <c r="J17" s="61">
        <f>SUM(I17:I18)</f>
        <v>0</v>
      </c>
      <c r="K17" s="43"/>
    </row>
    <row r="18" spans="1:20" s="1" customFormat="1" x14ac:dyDescent="0.25">
      <c r="A18" s="41"/>
      <c r="B18" s="60"/>
      <c r="C18" s="10" t="s">
        <v>66</v>
      </c>
      <c r="D18" s="10" t="s">
        <v>48</v>
      </c>
      <c r="E18" s="23" t="s">
        <v>47</v>
      </c>
      <c r="F18" s="10" t="s">
        <v>13</v>
      </c>
      <c r="G18" s="28">
        <v>1</v>
      </c>
      <c r="H18" s="31"/>
      <c r="I18" s="31">
        <f t="shared" si="0"/>
        <v>0</v>
      </c>
      <c r="J18" s="61"/>
      <c r="K18" s="43"/>
    </row>
    <row r="19" spans="1:20" s="1" customFormat="1" x14ac:dyDescent="0.25">
      <c r="A19" s="41"/>
      <c r="B19" s="60" t="s">
        <v>49</v>
      </c>
      <c r="C19" s="10" t="s">
        <v>67</v>
      </c>
      <c r="D19" s="24" t="s">
        <v>50</v>
      </c>
      <c r="E19" s="24" t="s">
        <v>51</v>
      </c>
      <c r="F19" s="10" t="s">
        <v>13</v>
      </c>
      <c r="G19" s="28">
        <v>1</v>
      </c>
      <c r="H19" s="31"/>
      <c r="I19" s="31">
        <f t="shared" si="0"/>
        <v>0</v>
      </c>
      <c r="J19" s="61">
        <f>SUM(I19:I21)</f>
        <v>0</v>
      </c>
      <c r="K19" s="43"/>
    </row>
    <row r="20" spans="1:20" s="1" customFormat="1" x14ac:dyDescent="0.25">
      <c r="A20" s="41"/>
      <c r="B20" s="60"/>
      <c r="C20" s="10" t="s">
        <v>68</v>
      </c>
      <c r="D20" s="24" t="s">
        <v>52</v>
      </c>
      <c r="E20" s="24" t="s">
        <v>14</v>
      </c>
      <c r="F20" s="10" t="s">
        <v>13</v>
      </c>
      <c r="G20" s="28">
        <v>1</v>
      </c>
      <c r="H20" s="31"/>
      <c r="I20" s="31">
        <f t="shared" si="0"/>
        <v>0</v>
      </c>
      <c r="J20" s="61"/>
      <c r="K20" s="43"/>
    </row>
    <row r="21" spans="1:20" s="1" customFormat="1" x14ac:dyDescent="0.25">
      <c r="A21" s="42"/>
      <c r="B21" s="60"/>
      <c r="C21" s="10" t="s">
        <v>69</v>
      </c>
      <c r="D21" s="24" t="s">
        <v>53</v>
      </c>
      <c r="E21" s="27" t="s">
        <v>20</v>
      </c>
      <c r="F21" s="10" t="s">
        <v>13</v>
      </c>
      <c r="G21" s="28">
        <v>1</v>
      </c>
      <c r="H21" s="31"/>
      <c r="I21" s="31">
        <f t="shared" si="0"/>
        <v>0</v>
      </c>
      <c r="J21" s="61"/>
      <c r="K21" s="43"/>
    </row>
    <row r="22" spans="1:20" ht="34.9" customHeight="1" x14ac:dyDescent="0.25">
      <c r="G22" s="29"/>
      <c r="H22" s="33"/>
      <c r="I22" s="33"/>
      <c r="J22" s="33"/>
      <c r="K22" s="34"/>
    </row>
    <row r="23" spans="1:20" x14ac:dyDescent="0.25">
      <c r="F23" s="38" t="s">
        <v>16</v>
      </c>
      <c r="G23" s="30"/>
      <c r="H23" s="35"/>
      <c r="I23" s="33"/>
      <c r="J23" s="33"/>
      <c r="K23" s="39">
        <f>SUM(K7:K21)</f>
        <v>0</v>
      </c>
      <c r="M23" s="3"/>
      <c r="N23" s="3"/>
    </row>
    <row r="24" spans="1:20" ht="23.45" customHeight="1" thickBot="1" x14ac:dyDescent="0.3">
      <c r="F24" s="38" t="s">
        <v>17</v>
      </c>
      <c r="G24" s="30"/>
      <c r="H24" s="35"/>
      <c r="I24" s="33"/>
      <c r="J24" s="33"/>
      <c r="K24" s="36">
        <f>0.2*K23</f>
        <v>0</v>
      </c>
      <c r="N24" s="3"/>
    </row>
    <row r="25" spans="1:20" ht="27.6" customHeight="1" thickTop="1" thickBot="1" x14ac:dyDescent="0.3">
      <c r="F25" s="38" t="s">
        <v>18</v>
      </c>
      <c r="G25" s="30"/>
      <c r="H25" s="35"/>
      <c r="I25" s="33"/>
      <c r="J25" s="33"/>
      <c r="K25" s="37">
        <f>K23+K24</f>
        <v>0</v>
      </c>
    </row>
    <row r="27" spans="1:20" x14ac:dyDescent="0.25">
      <c r="F27" s="18" t="s">
        <v>21</v>
      </c>
      <c r="G27" s="19"/>
      <c r="H27" s="20"/>
      <c r="I27" s="21"/>
      <c r="J27" s="21"/>
      <c r="K27" s="22"/>
    </row>
    <row r="28" spans="1:20" x14ac:dyDescent="0.25">
      <c r="F28" s="44"/>
      <c r="G28" s="45"/>
      <c r="H28" s="45"/>
      <c r="I28" s="45"/>
      <c r="J28" s="45"/>
      <c r="K28" s="46"/>
    </row>
    <row r="29" spans="1:20" x14ac:dyDescent="0.25">
      <c r="F29" s="47"/>
      <c r="G29" s="48"/>
      <c r="H29" s="48"/>
      <c r="I29" s="48"/>
      <c r="J29" s="48"/>
      <c r="K29" s="49"/>
    </row>
    <row r="30" spans="1:20" x14ac:dyDescent="0.25">
      <c r="F30" s="47"/>
      <c r="G30" s="48"/>
      <c r="H30" s="48"/>
      <c r="I30" s="48"/>
      <c r="J30" s="48"/>
      <c r="K30" s="49"/>
    </row>
    <row r="31" spans="1:20" x14ac:dyDescent="0.25">
      <c r="D31" s="11"/>
      <c r="E31" s="11"/>
      <c r="F31" s="47"/>
      <c r="G31" s="48"/>
      <c r="H31" s="48"/>
      <c r="I31" s="48"/>
      <c r="J31" s="48"/>
      <c r="K31" s="49"/>
      <c r="L31" s="11"/>
      <c r="M31" s="11"/>
      <c r="N31" s="11"/>
      <c r="O31" s="11"/>
      <c r="P31" s="11"/>
      <c r="Q31" s="11"/>
      <c r="R31" s="11"/>
      <c r="S31" s="11"/>
      <c r="T31" s="12"/>
    </row>
    <row r="32" spans="1:20" x14ac:dyDescent="0.25">
      <c r="D32" s="11"/>
      <c r="F32" s="50"/>
      <c r="G32" s="51"/>
      <c r="H32" s="51"/>
      <c r="I32" s="51"/>
      <c r="J32" s="51"/>
      <c r="K32" s="52"/>
      <c r="L32" s="11"/>
      <c r="M32" s="11"/>
      <c r="N32" s="11"/>
      <c r="O32" s="11"/>
      <c r="P32" s="11"/>
      <c r="Q32" s="11"/>
      <c r="R32" s="15"/>
      <c r="S32" s="11"/>
      <c r="T32" s="12"/>
    </row>
    <row r="33" spans="4:20" x14ac:dyDescent="0.25">
      <c r="D33" s="11"/>
      <c r="J33" s="12"/>
      <c r="K33" s="14"/>
      <c r="L33" s="11"/>
      <c r="M33" s="11"/>
      <c r="N33" s="11"/>
      <c r="O33" s="11"/>
      <c r="P33" s="11"/>
      <c r="Q33" s="11"/>
      <c r="R33" s="15"/>
      <c r="S33" s="11"/>
      <c r="T33" s="12"/>
    </row>
    <row r="34" spans="4:20" x14ac:dyDescent="0.25">
      <c r="D34" s="11"/>
      <c r="J34" s="12"/>
      <c r="K34" s="14"/>
      <c r="L34" s="11"/>
      <c r="M34" s="11"/>
      <c r="N34" s="11"/>
      <c r="O34" s="11"/>
      <c r="P34" s="11"/>
      <c r="Q34" s="11"/>
      <c r="R34" s="15"/>
      <c r="S34" s="11"/>
      <c r="T34" s="12"/>
    </row>
    <row r="35" spans="4:20" x14ac:dyDescent="0.25">
      <c r="D35" s="11"/>
      <c r="J35" s="12"/>
      <c r="K35" s="14"/>
      <c r="L35" s="11"/>
      <c r="M35" s="11"/>
      <c r="N35" s="11"/>
      <c r="O35" s="11"/>
      <c r="P35" s="11"/>
      <c r="Q35" s="11"/>
      <c r="R35" s="15"/>
      <c r="S35" s="11"/>
      <c r="T35" s="12"/>
    </row>
    <row r="36" spans="4:20" x14ac:dyDescent="0.25">
      <c r="D36" s="11"/>
      <c r="J36" s="12"/>
      <c r="K36" s="14"/>
      <c r="L36" s="11"/>
      <c r="M36" s="11"/>
      <c r="N36" s="11"/>
      <c r="O36" s="11"/>
      <c r="P36" s="11"/>
      <c r="Q36" s="11"/>
      <c r="R36" s="15"/>
      <c r="S36" s="11"/>
      <c r="T36" s="12"/>
    </row>
    <row r="37" spans="4:20" x14ac:dyDescent="0.25">
      <c r="D37" s="11"/>
      <c r="J37" s="12"/>
      <c r="K37" s="14"/>
      <c r="L37" s="11"/>
      <c r="M37" s="11"/>
    </row>
    <row r="38" spans="4:20" x14ac:dyDescent="0.25">
      <c r="D38" s="11"/>
      <c r="E38" s="11"/>
      <c r="F38" s="11"/>
      <c r="G38" s="11"/>
      <c r="H38" s="11"/>
      <c r="I38" s="12"/>
      <c r="J38" s="12"/>
      <c r="K38" s="14"/>
      <c r="L38" s="11"/>
      <c r="M38" s="11"/>
    </row>
    <row r="39" spans="4:20" x14ac:dyDescent="0.25">
      <c r="D39" s="11"/>
      <c r="E39" s="11"/>
      <c r="F39" s="11"/>
      <c r="G39" s="11"/>
      <c r="H39" s="11"/>
      <c r="I39" s="12"/>
      <c r="J39" s="12"/>
      <c r="K39" s="14"/>
      <c r="L39" s="11"/>
      <c r="M39" s="11"/>
    </row>
    <row r="40" spans="4:20" x14ac:dyDescent="0.25">
      <c r="D40" s="11"/>
      <c r="E40" s="11"/>
      <c r="F40" s="11"/>
      <c r="G40" s="11"/>
      <c r="H40" s="11"/>
      <c r="I40" s="12"/>
      <c r="J40" s="12"/>
      <c r="K40" s="14"/>
      <c r="L40" s="11"/>
      <c r="M40" s="11"/>
    </row>
    <row r="41" spans="4:20" x14ac:dyDescent="0.25">
      <c r="D41" s="11"/>
      <c r="E41" s="11"/>
      <c r="F41" s="11"/>
      <c r="G41" s="11"/>
      <c r="H41" s="11"/>
      <c r="I41" s="12"/>
      <c r="J41" s="12"/>
      <c r="K41" s="14"/>
      <c r="L41" s="11"/>
      <c r="M41" s="11"/>
    </row>
    <row r="42" spans="4:20" x14ac:dyDescent="0.25">
      <c r="D42" s="11"/>
      <c r="E42" s="11"/>
      <c r="F42" s="11"/>
      <c r="G42" s="11"/>
      <c r="H42" s="11"/>
      <c r="I42" s="12"/>
      <c r="J42" s="12"/>
      <c r="K42" s="14"/>
      <c r="L42" s="11"/>
      <c r="M42" s="11"/>
    </row>
    <row r="43" spans="4:20" x14ac:dyDescent="0.25">
      <c r="D43" s="11"/>
      <c r="E43" s="11"/>
      <c r="F43" s="11"/>
      <c r="G43" s="11"/>
      <c r="H43" s="11"/>
      <c r="I43" s="12"/>
      <c r="J43" s="12"/>
      <c r="K43" s="14"/>
      <c r="L43" s="11"/>
      <c r="M43" s="11"/>
    </row>
  </sheetData>
  <mergeCells count="18">
    <mergeCell ref="J17:J18"/>
    <mergeCell ref="J19:J21"/>
    <mergeCell ref="A7:A21"/>
    <mergeCell ref="K7:K21"/>
    <mergeCell ref="F28:K32"/>
    <mergeCell ref="A1:K1"/>
    <mergeCell ref="A2:K2"/>
    <mergeCell ref="A3:H3"/>
    <mergeCell ref="I3:K3"/>
    <mergeCell ref="A4:K4"/>
    <mergeCell ref="B8:B9"/>
    <mergeCell ref="B10:B11"/>
    <mergeCell ref="B12:B16"/>
    <mergeCell ref="B17:B18"/>
    <mergeCell ref="B19:B21"/>
    <mergeCell ref="J8:J9"/>
    <mergeCell ref="J10:J11"/>
    <mergeCell ref="J12:J16"/>
  </mergeCells>
  <phoneticPr fontId="3" type="noConversion"/>
  <pageMargins left="0.70866141732283472" right="0.70866141732283472" top="0.74803149606299213" bottom="0.74803149606299213" header="0.31496062992125984" footer="0.31496062992125984"/>
  <pageSetup paperSize="9"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BB9BED18E16A478C26377E6B8946C1" ma:contentTypeVersion="13" ma:contentTypeDescription="Crée un document." ma:contentTypeScope="" ma:versionID="73a9a43933c974bbcb827c0a9578e5f0">
  <xsd:schema xmlns:xsd="http://www.w3.org/2001/XMLSchema" xmlns:xs="http://www.w3.org/2001/XMLSchema" xmlns:p="http://schemas.microsoft.com/office/2006/metadata/properties" xmlns:ns2="f4606e01-1a5e-47bc-8f04-4643a5ecac45" xmlns:ns3="afbd325c-4f89-497f-abb7-046da882162f" targetNamespace="http://schemas.microsoft.com/office/2006/metadata/properties" ma:root="true" ma:fieldsID="f1b5ed11a9c2f5327ad9b498672b4e78" ns2:_="" ns3:_="">
    <xsd:import namespace="f4606e01-1a5e-47bc-8f04-4643a5ecac45"/>
    <xsd:import namespace="afbd325c-4f89-497f-abb7-046da882162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606e01-1a5e-47bc-8f04-4643a5ecac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e311078e-f40e-4a0d-9884-7e19ce71f14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bd325c-4f89-497f-abb7-046da882162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ecf63a-8a57-47db-83e3-6c7933c44f6a}" ma:internalName="TaxCatchAll" ma:showField="CatchAllData" ma:web="afbd325c-4f89-497f-abb7-046da88216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fbd325c-4f89-497f-abb7-046da882162f" xsi:nil="true"/>
    <lcf76f155ced4ddcb4097134ff3c332f xmlns="f4606e01-1a5e-47bc-8f04-4643a5ecac4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371145-638A-423A-8303-5C8F72E56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606e01-1a5e-47bc-8f04-4643a5ecac45"/>
    <ds:schemaRef ds:uri="afbd325c-4f89-497f-abb7-046da88216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643D9F-9029-44FB-BF74-AF8095FFD579}">
  <ds:schemaRefs>
    <ds:schemaRef ds:uri="http://www.w3.org/XML/1998/namespace"/>
    <ds:schemaRef ds:uri="http://purl.org/dc/elements/1.1/"/>
    <ds:schemaRef ds:uri="http://purl.org/dc/dcmitype/"/>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afbd325c-4f89-497f-abb7-046da882162f"/>
    <ds:schemaRef ds:uri="f4606e01-1a5e-47bc-8f04-4643a5ecac45"/>
  </ds:schemaRefs>
</ds:datastoreItem>
</file>

<file path=customXml/itemProps3.xml><?xml version="1.0" encoding="utf-8"?>
<ds:datastoreItem xmlns:ds="http://schemas.openxmlformats.org/officeDocument/2006/customXml" ds:itemID="{D1B28341-9B5A-4057-81CA-EB0813ED89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LOT3_PCCV</vt:lpstr>
      <vt:lpstr>LOT3_PCCV!Impression_des_titres</vt:lpstr>
      <vt:lpstr>LOT3_PCCV!Zone_d_impression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Vincent Di-Natale</dc:creator>
  <cp:keywords/>
  <dc:description/>
  <cp:lastModifiedBy>Wahiba Krim</cp:lastModifiedBy>
  <cp:revision/>
  <cp:lastPrinted>2024-11-13T16:21:30Z</cp:lastPrinted>
  <dcterms:created xsi:type="dcterms:W3CDTF">2023-04-24T14:36:49Z</dcterms:created>
  <dcterms:modified xsi:type="dcterms:W3CDTF">2026-07-31T12:46:42Z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0x010100FFBB9BED18E16A478C26377E6B8946C1</vt:lpwstr>
  </property>
  <property fmtid="{D5CDD505-2E9C-101B-9397-08002B2CF9AE}" pid="3" name="MediaServiceImageTags">
    <vt:lpwstr/>
  </property>
</Properties>
</file>